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0" sheetId="1" r:id="rId1"/>
  </sheets>
  <definedNames>
    <definedName name="_xlnm.Print_Area" localSheetId="0">КПК0116010!$A$1:$BQ$94</definedName>
  </definedNames>
  <calcPr calcId="144525"/>
</workbook>
</file>

<file path=xl/calcChain.xml><?xml version="1.0" encoding="utf-8"?>
<calcChain xmlns="http://schemas.openxmlformats.org/spreadsheetml/2006/main">
  <c r="BN81" i="1" l="1"/>
  <c r="BB81" i="1"/>
  <c r="AP81" i="1"/>
  <c r="AD81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<sst xmlns="http://schemas.openxmlformats.org/spreadsheetml/2006/main" count="238" uniqueCount="122">
  <si>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</si>
  <si>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</si>
  <si>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</si>
  <si>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</si>
  <si>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</si>
  <si>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</si>
  <si>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</si>
  <si>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</si>
  <si>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</si>
  <si>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</si>
  <si>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</si>
  <si>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</si>
  <si>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</si>
  <si>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</si>
  <si>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</si>
  <si>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</si>
  <si>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</si>
  <si>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</si>
  <si>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</si>
  <si>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</si>
  <si>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</si>
  <si>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</si>
  <si>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</si>
  <si>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</si>
  <si>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</si>
  <si>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</si>
  <si>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</si>
  <si>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</si>
  <si>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</si>
  <si>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</si>
  <si>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</si>
  <si>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</si>
  <si>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</si>
  <si>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</si>
  <si>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</si>
  <si>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</si>
  <si>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</si>
  <si>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</si>
  <si>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</si>
  <si>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</si>
  <si>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</si>
  <si>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</si>
  <si>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</si>
  <si>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</si>
  <si>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</si>
  <si>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</si>
  <si>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</si>
  <si>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</si>
  <si>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</si>
  <si>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</si>
  <si>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</si>
  <si>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</si>
  <si>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</si>
  <si>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</si>
  <si>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</si>
  <si>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</si>
  <si>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</si>
  <si>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</si>
  <si>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</si>
  <si>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</si>
  <si>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</si>
  <si>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</si>
  <si>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</si>
  <si>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</si>
  <si>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</si>
  <si>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</si>
  <si>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</si>
  <si>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</si>
  <si>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</si>
  <si>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</si>
  <si>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</si>
  <si>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</si>
  <si>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</si>
  <si>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</si>
  <si>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</si>
  <si>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</si>
  <si>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</si>
  <si>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</si>
  <si>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</si>
  <si>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</si>
  <si>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</si>
  <si>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</si>
  <si>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6013</t>
  </si>
  <si>
    <t>Забезпечення діяльності водопровідно-каналізаційного господарства</t>
  </si>
  <si>
    <t>0116013</t>
  </si>
  <si>
    <t>Забезпечення водопровідно- каналізаційного господарства</t>
  </si>
  <si>
    <t/>
  </si>
  <si>
    <t>Усього</t>
  </si>
  <si>
    <t>0116013 - Забезпечення діяльності водопровідно-каналізаційного господарства</t>
  </si>
  <si>
    <t>Затрат</t>
  </si>
  <si>
    <t>Придбання каналізаційних люків</t>
  </si>
  <si>
    <t>грн.</t>
  </si>
  <si>
    <t>кошторис</t>
  </si>
  <si>
    <t>Оплата за електроенергію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</si>
  <si>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 (співфінансування)</t>
  </si>
  <si>
    <t>Придбання  для комунального підприємства водо-каналізаційного господарства "Ічень" стикового зварювального апарату для поліетиленових труб (співфінансування)</t>
  </si>
  <si>
    <t>Кошторис</t>
  </si>
  <si>
    <t>Придбання насосів</t>
  </si>
  <si>
    <t>Оплата послуг (крім комунальних)</t>
  </si>
  <si>
    <t>тис.грн.</t>
  </si>
  <si>
    <t>Ефективності</t>
  </si>
  <si>
    <t>Своечасна проплата за енергоносії</t>
  </si>
  <si>
    <t>рахунок, акт виконаних робіт</t>
  </si>
  <si>
    <t>Об`єм наданих послуг</t>
  </si>
  <si>
    <t>відс.</t>
  </si>
  <si>
    <t>Швидкість наданих послуг</t>
  </si>
  <si>
    <t>од.</t>
  </si>
  <si>
    <t>Безперебійне надання послуг</t>
  </si>
  <si>
    <t>Якості</t>
  </si>
  <si>
    <t>Виконання програми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</si>
  <si>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</si>
  <si>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</si>
  <si>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</si>
  <si>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</si>
  <si>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</si>
  <si>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</si>
  <si>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0116010</t>
  </si>
  <si>
    <t>Утримання та ефективна експлуатація об`єктів житлово-комунального господарства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</si>
  <si>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</si>
  <si>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</si>
  <si>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за 2018 рік</t>
  </si>
  <si>
    <t xml:space="preserve">про виконання паспорта бюджетної програми місцевого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</si>
</sst>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4"/>
  <sheetViews>
    <sheetView tabSelected="1" topLeftCell="A38" zoomScaleNormal="100" workbookViewId="0">
      <selection activeCell="AS63" sqref="AS63:BB6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121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120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110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111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119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118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116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86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117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114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1420</v>
      </c>
      <c r="B28" s="12"/>
      <c r="C28" s="12"/>
      <c r="D28" s="12"/>
      <c r="E28" s="12"/>
      <c r="F28" s="12"/>
      <c r="G28" s="12"/>
      <c r="H28" s="12">
        <v>228.02199999999999</v>
      </c>
      <c r="I28" s="12"/>
      <c r="J28" s="12"/>
      <c r="K28" s="12"/>
      <c r="L28" s="12"/>
      <c r="M28" s="12"/>
      <c r="N28" s="12"/>
      <c r="O28" s="12">
        <f>A28+H28</f>
        <v>1648.0219999999999</v>
      </c>
      <c r="P28" s="12"/>
      <c r="Q28" s="12"/>
      <c r="R28" s="12"/>
      <c r="S28" s="12"/>
      <c r="T28" s="12"/>
      <c r="U28" s="12"/>
      <c r="V28" s="12">
        <v>639.99900000000002</v>
      </c>
      <c r="W28" s="12"/>
      <c r="X28" s="12"/>
      <c r="Y28" s="12"/>
      <c r="Z28" s="12"/>
      <c r="AA28" s="12"/>
      <c r="AB28" s="12"/>
      <c r="AC28" s="12">
        <v>228.02199999999999</v>
      </c>
      <c r="AD28" s="12"/>
      <c r="AE28" s="12"/>
      <c r="AF28" s="12"/>
      <c r="AG28" s="12"/>
      <c r="AH28" s="12"/>
      <c r="AI28" s="12"/>
      <c r="AJ28" s="12">
        <f>V28+AC28</f>
        <v>868.02099999999996</v>
      </c>
      <c r="AK28" s="12"/>
      <c r="AL28" s="12"/>
      <c r="AM28" s="12"/>
      <c r="AN28" s="12"/>
      <c r="AO28" s="12"/>
      <c r="AP28" s="12"/>
      <c r="AQ28" s="12">
        <f>V28-A28</f>
        <v>-780.00099999999998</v>
      </c>
      <c r="AR28" s="12"/>
      <c r="AS28" s="12"/>
      <c r="AT28" s="12"/>
      <c r="AU28" s="12"/>
      <c r="AV28" s="12"/>
      <c r="AW28" s="12"/>
      <c r="AX28" s="12">
        <f>AC28-H28</f>
        <v>0</v>
      </c>
      <c r="AY28" s="12"/>
      <c r="AZ28" s="12"/>
      <c r="BA28" s="12"/>
      <c r="BB28" s="12"/>
      <c r="BC28" s="12"/>
      <c r="BD28" s="12"/>
      <c r="BE28" s="12">
        <f>AQ28+AX28</f>
        <v>-780.00099999999998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115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31.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1420</v>
      </c>
      <c r="AB38" s="10"/>
      <c r="AC38" s="10"/>
      <c r="AD38" s="10"/>
      <c r="AE38" s="10">
        <v>228.02199999999999</v>
      </c>
      <c r="AF38" s="10"/>
      <c r="AG38" s="10"/>
      <c r="AH38" s="10"/>
      <c r="AI38" s="10">
        <f>AA38+AE38</f>
        <v>1648.0219999999999</v>
      </c>
      <c r="AJ38" s="10"/>
      <c r="AK38" s="10"/>
      <c r="AL38" s="10"/>
      <c r="AM38" s="10">
        <v>639.99900000000002</v>
      </c>
      <c r="AN38" s="10"/>
      <c r="AO38" s="10"/>
      <c r="AP38" s="10"/>
      <c r="AQ38" s="10">
        <v>228.02199999999999</v>
      </c>
      <c r="AR38" s="10"/>
      <c r="AS38" s="10"/>
      <c r="AT38" s="10"/>
      <c r="AU38" s="10">
        <f>AM38+AQ38</f>
        <v>868.02099999999996</v>
      </c>
      <c r="AV38" s="10"/>
      <c r="AW38" s="10"/>
      <c r="AX38" s="10"/>
      <c r="AY38" s="10">
        <f>AM38-AA38</f>
        <v>-780.00099999999998</v>
      </c>
      <c r="AZ38" s="10"/>
      <c r="BA38" s="10"/>
      <c r="BB38" s="10"/>
      <c r="BC38" s="10">
        <f>AQ38-AE38</f>
        <v>0</v>
      </c>
      <c r="BD38" s="10"/>
      <c r="BE38" s="10"/>
      <c r="BF38" s="10"/>
      <c r="BG38" s="10">
        <f>AY38+BC38</f>
        <v>-780.00099999999998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1.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1420</v>
      </c>
      <c r="AB39" s="12"/>
      <c r="AC39" s="12"/>
      <c r="AD39" s="12"/>
      <c r="AE39" s="12">
        <v>228.02199999999999</v>
      </c>
      <c r="AF39" s="12"/>
      <c r="AG39" s="12"/>
      <c r="AH39" s="12"/>
      <c r="AI39" s="12">
        <f>AA39+AE39</f>
        <v>1648.0219999999999</v>
      </c>
      <c r="AJ39" s="12"/>
      <c r="AK39" s="12"/>
      <c r="AL39" s="12"/>
      <c r="AM39" s="12">
        <v>639.99900000000002</v>
      </c>
      <c r="AN39" s="12"/>
      <c r="AO39" s="12"/>
      <c r="AP39" s="12"/>
      <c r="AQ39" s="12">
        <v>228.02199999999999</v>
      </c>
      <c r="AR39" s="12"/>
      <c r="AS39" s="12"/>
      <c r="AT39" s="12"/>
      <c r="AU39" s="12">
        <f>AM39+AQ39</f>
        <v>868.02099999999996</v>
      </c>
      <c r="AV39" s="12"/>
      <c r="AW39" s="12"/>
      <c r="AX39" s="12"/>
      <c r="AY39" s="12">
        <f>AM39-AA39</f>
        <v>-780.00099999999998</v>
      </c>
      <c r="AZ39" s="12"/>
      <c r="BA39" s="12"/>
      <c r="BB39" s="12"/>
      <c r="BC39" s="12">
        <f>AQ39-AE39</f>
        <v>0</v>
      </c>
      <c r="BD39" s="12"/>
      <c r="BE39" s="12"/>
      <c r="BF39" s="12"/>
      <c r="BG39" s="12">
        <f>AY39+BC39</f>
        <v>-780.00099999999998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1420</v>
      </c>
      <c r="AB40" s="10"/>
      <c r="AC40" s="10"/>
      <c r="AD40" s="10"/>
      <c r="AE40" s="10">
        <v>228.02199999999999</v>
      </c>
      <c r="AF40" s="10"/>
      <c r="AG40" s="10"/>
      <c r="AH40" s="10"/>
      <c r="AI40" s="10">
        <f>AA40+AE40</f>
        <v>1648.0219999999999</v>
      </c>
      <c r="AJ40" s="10"/>
      <c r="AK40" s="10"/>
      <c r="AL40" s="10"/>
      <c r="AM40" s="10">
        <v>639.99900000000002</v>
      </c>
      <c r="AN40" s="10"/>
      <c r="AO40" s="10"/>
      <c r="AP40" s="10"/>
      <c r="AQ40" s="10">
        <v>228.02199999999999</v>
      </c>
      <c r="AR40" s="10"/>
      <c r="AS40" s="10"/>
      <c r="AT40" s="10"/>
      <c r="AU40" s="10">
        <f>AM40+AQ40</f>
        <v>868.02099999999996</v>
      </c>
      <c r="AV40" s="10"/>
      <c r="AW40" s="10"/>
      <c r="AX40" s="10"/>
      <c r="AY40" s="10">
        <f>AM40-AA40</f>
        <v>-780.00099999999998</v>
      </c>
      <c r="AZ40" s="10"/>
      <c r="BA40" s="10"/>
      <c r="BB40" s="10"/>
      <c r="BC40" s="10">
        <f>AQ40-AE40</f>
        <v>0</v>
      </c>
      <c r="BD40" s="10"/>
      <c r="BE40" s="10"/>
      <c r="BF40" s="10"/>
      <c r="BG40" s="10">
        <f>AY40+BC40</f>
        <v>-780.00099999999998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115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47.25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31.5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15.7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 t="s">
        <v>92</v>
      </c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50000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50000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15.75" customHeight="1" x14ac:dyDescent="0.2">
      <c r="A61" s="9"/>
      <c r="B61" s="9"/>
      <c r="C61" s="87" t="s">
        <v>84</v>
      </c>
      <c r="D61" s="47"/>
      <c r="E61" s="47"/>
      <c r="F61" s="88"/>
      <c r="G61" s="69" t="s">
        <v>93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91</v>
      </c>
      <c r="U61" s="39"/>
      <c r="V61" s="39"/>
      <c r="W61" s="39"/>
      <c r="X61" s="39"/>
      <c r="Y61" s="39" t="s">
        <v>92</v>
      </c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590000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590000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0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94.5" customHeight="1" x14ac:dyDescent="0.2">
      <c r="A62" s="9"/>
      <c r="B62" s="9"/>
      <c r="C62" s="87" t="s">
        <v>84</v>
      </c>
      <c r="D62" s="47"/>
      <c r="E62" s="47"/>
      <c r="F62" s="88"/>
      <c r="G62" s="69" t="s">
        <v>94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91</v>
      </c>
      <c r="U62" s="39"/>
      <c r="V62" s="39"/>
      <c r="W62" s="39"/>
      <c r="X62" s="39"/>
      <c r="Y62" s="39" t="s">
        <v>92</v>
      </c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37000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37000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0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94.5" customHeight="1" x14ac:dyDescent="0.2">
      <c r="A63" s="9"/>
      <c r="B63" s="9"/>
      <c r="C63" s="87" t="s">
        <v>84</v>
      </c>
      <c r="D63" s="47"/>
      <c r="E63" s="47"/>
      <c r="F63" s="88"/>
      <c r="G63" s="69" t="s">
        <v>95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91</v>
      </c>
      <c r="U63" s="39"/>
      <c r="V63" s="39"/>
      <c r="W63" s="39"/>
      <c r="X63" s="39"/>
      <c r="Y63" s="39" t="s">
        <v>96</v>
      </c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35214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35214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0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15.75" customHeight="1" x14ac:dyDescent="0.2">
      <c r="A64" s="9"/>
      <c r="B64" s="9"/>
      <c r="C64" s="87" t="s">
        <v>84</v>
      </c>
      <c r="D64" s="47"/>
      <c r="E64" s="47"/>
      <c r="F64" s="88"/>
      <c r="G64" s="69" t="s">
        <v>97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91</v>
      </c>
      <c r="U64" s="39"/>
      <c r="V64" s="39"/>
      <c r="W64" s="39"/>
      <c r="X64" s="39"/>
      <c r="Y64" s="39" t="s">
        <v>96</v>
      </c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155808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155808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0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79" ht="15.75" customHeight="1" x14ac:dyDescent="0.2">
      <c r="A65" s="9"/>
      <c r="B65" s="9"/>
      <c r="C65" s="87" t="s">
        <v>84</v>
      </c>
      <c r="D65" s="47"/>
      <c r="E65" s="47"/>
      <c r="F65" s="88"/>
      <c r="G65" s="69" t="s">
        <v>98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 t="s">
        <v>99</v>
      </c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780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0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-780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79" s="81" customFormat="1" ht="15.75" customHeight="1" x14ac:dyDescent="0.2">
      <c r="A66" s="89"/>
      <c r="B66" s="89"/>
      <c r="C66" s="90" t="s">
        <v>84</v>
      </c>
      <c r="D66" s="91"/>
      <c r="E66" s="91"/>
      <c r="F66" s="92"/>
      <c r="G66" s="77" t="s">
        <v>100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9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>
        <f>AS66-AI66</f>
        <v>0</v>
      </c>
      <c r="BD66" s="10"/>
      <c r="BE66" s="10"/>
      <c r="BF66" s="10"/>
      <c r="BG66" s="10"/>
      <c r="BH66" s="10"/>
      <c r="BI66" s="10"/>
      <c r="BJ66" s="10"/>
      <c r="BK66" s="10"/>
      <c r="BL66" s="10"/>
    </row>
    <row r="67" spans="1:79" ht="31.5" customHeight="1" x14ac:dyDescent="0.2">
      <c r="A67" s="9"/>
      <c r="B67" s="9"/>
      <c r="C67" s="87" t="s">
        <v>84</v>
      </c>
      <c r="D67" s="47"/>
      <c r="E67" s="47"/>
      <c r="F67" s="88"/>
      <c r="G67" s="69" t="s">
        <v>101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91</v>
      </c>
      <c r="U67" s="39"/>
      <c r="V67" s="39"/>
      <c r="W67" s="39"/>
      <c r="X67" s="39"/>
      <c r="Y67" s="69" t="s">
        <v>102</v>
      </c>
      <c r="Z67" s="82"/>
      <c r="AA67" s="82"/>
      <c r="AB67" s="82"/>
      <c r="AC67" s="82"/>
      <c r="AD67" s="82"/>
      <c r="AE67" s="82"/>
      <c r="AF67" s="82"/>
      <c r="AG67" s="82"/>
      <c r="AH67" s="83"/>
      <c r="AI67" s="12">
        <v>0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0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0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79" ht="15.75" customHeight="1" x14ac:dyDescent="0.2">
      <c r="A68" s="9"/>
      <c r="B68" s="9"/>
      <c r="C68" s="87" t="s">
        <v>84</v>
      </c>
      <c r="D68" s="47"/>
      <c r="E68" s="47"/>
      <c r="F68" s="88"/>
      <c r="G68" s="69" t="s">
        <v>103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104</v>
      </c>
      <c r="U68" s="39"/>
      <c r="V68" s="39"/>
      <c r="W68" s="39"/>
      <c r="X68" s="39"/>
      <c r="Y68" s="69"/>
      <c r="Z68" s="82"/>
      <c r="AA68" s="82"/>
      <c r="AB68" s="82"/>
      <c r="AC68" s="82"/>
      <c r="AD68" s="82"/>
      <c r="AE68" s="82"/>
      <c r="AF68" s="82"/>
      <c r="AG68" s="82"/>
      <c r="AH68" s="83"/>
      <c r="AI68" s="12">
        <v>100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100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0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79" ht="15.75" customHeight="1" x14ac:dyDescent="0.2">
      <c r="A69" s="9"/>
      <c r="B69" s="9"/>
      <c r="C69" s="87" t="s">
        <v>84</v>
      </c>
      <c r="D69" s="47"/>
      <c r="E69" s="47"/>
      <c r="F69" s="88"/>
      <c r="G69" s="69" t="s">
        <v>105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T69" s="39" t="s">
        <v>106</v>
      </c>
      <c r="U69" s="39"/>
      <c r="V69" s="39"/>
      <c r="W69" s="39"/>
      <c r="X69" s="39"/>
      <c r="Y69" s="69"/>
      <c r="Z69" s="82"/>
      <c r="AA69" s="82"/>
      <c r="AB69" s="82"/>
      <c r="AC69" s="82"/>
      <c r="AD69" s="82"/>
      <c r="AE69" s="82"/>
      <c r="AF69" s="82"/>
      <c r="AG69" s="82"/>
      <c r="AH69" s="83"/>
      <c r="AI69" s="12">
        <v>0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0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0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79" ht="15.75" customHeight="1" x14ac:dyDescent="0.2">
      <c r="A70" s="9"/>
      <c r="B70" s="9"/>
      <c r="C70" s="87" t="s">
        <v>84</v>
      </c>
      <c r="D70" s="47"/>
      <c r="E70" s="47"/>
      <c r="F70" s="88"/>
      <c r="G70" s="69" t="s">
        <v>107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106</v>
      </c>
      <c r="U70" s="39"/>
      <c r="V70" s="39"/>
      <c r="W70" s="39"/>
      <c r="X70" s="39"/>
      <c r="Y70" s="69"/>
      <c r="Z70" s="82"/>
      <c r="AA70" s="82"/>
      <c r="AB70" s="82"/>
      <c r="AC70" s="82"/>
      <c r="AD70" s="82"/>
      <c r="AE70" s="82"/>
      <c r="AF70" s="82"/>
      <c r="AG70" s="82"/>
      <c r="AH70" s="83"/>
      <c r="AI70" s="12">
        <v>0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0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0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79" s="81" customFormat="1" ht="15.75" customHeight="1" x14ac:dyDescent="0.2">
      <c r="A71" s="89"/>
      <c r="B71" s="89"/>
      <c r="C71" s="90" t="s">
        <v>84</v>
      </c>
      <c r="D71" s="91"/>
      <c r="E71" s="91"/>
      <c r="F71" s="92"/>
      <c r="G71" s="77" t="s">
        <v>108</v>
      </c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9"/>
      <c r="T71" s="93"/>
      <c r="U71" s="93"/>
      <c r="V71" s="93"/>
      <c r="W71" s="93"/>
      <c r="X71" s="93"/>
      <c r="Y71" s="77"/>
      <c r="Z71" s="78"/>
      <c r="AA71" s="78"/>
      <c r="AB71" s="78"/>
      <c r="AC71" s="78"/>
      <c r="AD71" s="78"/>
      <c r="AE71" s="78"/>
      <c r="AF71" s="78"/>
      <c r="AG71" s="78"/>
      <c r="AH71" s="79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>
        <f>AS71-AI71</f>
        <v>0</v>
      </c>
      <c r="BD71" s="10"/>
      <c r="BE71" s="10"/>
      <c r="BF71" s="10"/>
      <c r="BG71" s="10"/>
      <c r="BH71" s="10"/>
      <c r="BI71" s="10"/>
      <c r="BJ71" s="10"/>
      <c r="BK71" s="10"/>
      <c r="BL71" s="10"/>
    </row>
    <row r="72" spans="1:79" ht="15.75" customHeight="1" x14ac:dyDescent="0.2">
      <c r="A72" s="9"/>
      <c r="B72" s="9"/>
      <c r="C72" s="87" t="s">
        <v>84</v>
      </c>
      <c r="D72" s="47"/>
      <c r="E72" s="47"/>
      <c r="F72" s="88"/>
      <c r="G72" s="69" t="s">
        <v>109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3"/>
      <c r="T72" s="39" t="s">
        <v>104</v>
      </c>
      <c r="U72" s="39"/>
      <c r="V72" s="39"/>
      <c r="W72" s="39"/>
      <c r="X72" s="39"/>
      <c r="Y72" s="69"/>
      <c r="Z72" s="82"/>
      <c r="AA72" s="82"/>
      <c r="AB72" s="82"/>
      <c r="AC72" s="82"/>
      <c r="AD72" s="82"/>
      <c r="AE72" s="82"/>
      <c r="AF72" s="82"/>
      <c r="AG72" s="82"/>
      <c r="AH72" s="83"/>
      <c r="AI72" s="12">
        <v>100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>
        <v>100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>
        <f>AS72-AI72</f>
        <v>0</v>
      </c>
      <c r="BD72" s="12"/>
      <c r="BE72" s="12"/>
      <c r="BF72" s="12"/>
      <c r="BG72" s="12"/>
      <c r="BH72" s="12"/>
      <c r="BI72" s="12"/>
      <c r="BJ72" s="12"/>
      <c r="BK72" s="12"/>
      <c r="BL72" s="12"/>
    </row>
    <row r="74" spans="1:79" s="2" customFormat="1" ht="15.75" customHeight="1" x14ac:dyDescent="0.2">
      <c r="A74" s="37" t="s">
        <v>33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</row>
    <row r="75" spans="1:79" ht="15" customHeight="1" x14ac:dyDescent="0.2">
      <c r="A75" s="63" t="s">
        <v>114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</row>
    <row r="77" spans="1:79" ht="39.950000000000003" customHeight="1" x14ac:dyDescent="0.2">
      <c r="A77" s="36" t="s">
        <v>22</v>
      </c>
      <c r="B77" s="36"/>
      <c r="C77" s="36"/>
      <c r="D77" s="36" t="s">
        <v>21</v>
      </c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20" t="s">
        <v>14</v>
      </c>
      <c r="R77" s="21"/>
      <c r="S77" s="21"/>
      <c r="T77" s="21"/>
      <c r="U77" s="22"/>
      <c r="V77" s="36" t="s">
        <v>40</v>
      </c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 t="s">
        <v>41</v>
      </c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 t="s">
        <v>42</v>
      </c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 t="s">
        <v>43</v>
      </c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</row>
    <row r="78" spans="1:79" ht="33.950000000000003" customHeight="1" x14ac:dyDescent="0.2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23"/>
      <c r="R78" s="24"/>
      <c r="S78" s="24"/>
      <c r="T78" s="24"/>
      <c r="U78" s="25"/>
      <c r="V78" s="36" t="s">
        <v>10</v>
      </c>
      <c r="W78" s="36"/>
      <c r="X78" s="36"/>
      <c r="Y78" s="36"/>
      <c r="Z78" s="36" t="s">
        <v>9</v>
      </c>
      <c r="AA78" s="36"/>
      <c r="AB78" s="36"/>
      <c r="AC78" s="36"/>
      <c r="AD78" s="36" t="s">
        <v>23</v>
      </c>
      <c r="AE78" s="36"/>
      <c r="AF78" s="36"/>
      <c r="AG78" s="36"/>
      <c r="AH78" s="36" t="s">
        <v>10</v>
      </c>
      <c r="AI78" s="36"/>
      <c r="AJ78" s="36"/>
      <c r="AK78" s="36"/>
      <c r="AL78" s="36" t="s">
        <v>9</v>
      </c>
      <c r="AM78" s="36"/>
      <c r="AN78" s="36"/>
      <c r="AO78" s="36"/>
      <c r="AP78" s="36" t="s">
        <v>23</v>
      </c>
      <c r="AQ78" s="36"/>
      <c r="AR78" s="36"/>
      <c r="AS78" s="36"/>
      <c r="AT78" s="36" t="s">
        <v>10</v>
      </c>
      <c r="AU78" s="36"/>
      <c r="AV78" s="36"/>
      <c r="AW78" s="36"/>
      <c r="AX78" s="36" t="s">
        <v>9</v>
      </c>
      <c r="AY78" s="36"/>
      <c r="AZ78" s="36"/>
      <c r="BA78" s="36"/>
      <c r="BB78" s="36" t="s">
        <v>23</v>
      </c>
      <c r="BC78" s="36"/>
      <c r="BD78" s="36"/>
      <c r="BE78" s="36"/>
      <c r="BF78" s="36" t="s">
        <v>10</v>
      </c>
      <c r="BG78" s="36"/>
      <c r="BH78" s="36"/>
      <c r="BI78" s="36"/>
      <c r="BJ78" s="36" t="s">
        <v>9</v>
      </c>
      <c r="BK78" s="36"/>
      <c r="BL78" s="36"/>
      <c r="BM78" s="36"/>
      <c r="BN78" s="36" t="s">
        <v>23</v>
      </c>
      <c r="BO78" s="36"/>
      <c r="BP78" s="36"/>
      <c r="BQ78" s="36"/>
    </row>
    <row r="79" spans="1:79" ht="15" customHeight="1" x14ac:dyDescent="0.2">
      <c r="A79" s="36">
        <v>1</v>
      </c>
      <c r="B79" s="36"/>
      <c r="C79" s="36"/>
      <c r="D79" s="36">
        <v>2</v>
      </c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60">
        <v>3</v>
      </c>
      <c r="R79" s="61"/>
      <c r="S79" s="61"/>
      <c r="T79" s="61"/>
      <c r="U79" s="62"/>
      <c r="V79" s="36">
        <v>4</v>
      </c>
      <c r="W79" s="36"/>
      <c r="X79" s="36"/>
      <c r="Y79" s="36"/>
      <c r="Z79" s="36">
        <v>5</v>
      </c>
      <c r="AA79" s="36"/>
      <c r="AB79" s="36"/>
      <c r="AC79" s="36"/>
      <c r="AD79" s="36">
        <v>6</v>
      </c>
      <c r="AE79" s="36"/>
      <c r="AF79" s="36"/>
      <c r="AG79" s="36"/>
      <c r="AH79" s="36">
        <v>7</v>
      </c>
      <c r="AI79" s="36"/>
      <c r="AJ79" s="36"/>
      <c r="AK79" s="36"/>
      <c r="AL79" s="36">
        <v>8</v>
      </c>
      <c r="AM79" s="36"/>
      <c r="AN79" s="36"/>
      <c r="AO79" s="36"/>
      <c r="AP79" s="36">
        <v>9</v>
      </c>
      <c r="AQ79" s="36"/>
      <c r="AR79" s="36"/>
      <c r="AS79" s="36"/>
      <c r="AT79" s="36">
        <v>10</v>
      </c>
      <c r="AU79" s="36"/>
      <c r="AV79" s="36"/>
      <c r="AW79" s="36"/>
      <c r="AX79" s="36">
        <v>11</v>
      </c>
      <c r="AY79" s="36"/>
      <c r="AZ79" s="36"/>
      <c r="BA79" s="36"/>
      <c r="BB79" s="36">
        <v>12</v>
      </c>
      <c r="BC79" s="36"/>
      <c r="BD79" s="36"/>
      <c r="BE79" s="36"/>
      <c r="BF79" s="36">
        <v>13</v>
      </c>
      <c r="BG79" s="36"/>
      <c r="BH79" s="36"/>
      <c r="BI79" s="36"/>
      <c r="BJ79" s="36">
        <v>14</v>
      </c>
      <c r="BK79" s="36"/>
      <c r="BL79" s="36"/>
      <c r="BM79" s="36"/>
      <c r="BN79" s="36">
        <v>15</v>
      </c>
      <c r="BO79" s="36"/>
      <c r="BP79" s="36"/>
      <c r="BQ79" s="36"/>
    </row>
    <row r="80" spans="1:79" ht="9" hidden="1" customHeight="1" x14ac:dyDescent="0.2">
      <c r="A80" s="26" t="s">
        <v>57</v>
      </c>
      <c r="B80" s="27"/>
      <c r="C80" s="28"/>
      <c r="D80" s="54" t="s">
        <v>54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6"/>
      <c r="Q80" s="26" t="s">
        <v>52</v>
      </c>
      <c r="R80" s="27"/>
      <c r="S80" s="27"/>
      <c r="T80" s="27"/>
      <c r="U80" s="28"/>
      <c r="V80" s="31" t="s">
        <v>44</v>
      </c>
      <c r="W80" s="32"/>
      <c r="X80" s="32"/>
      <c r="Y80" s="33"/>
      <c r="Z80" s="31" t="s">
        <v>58</v>
      </c>
      <c r="AA80" s="32"/>
      <c r="AB80" s="32"/>
      <c r="AC80" s="33"/>
      <c r="AD80" s="51" t="s">
        <v>61</v>
      </c>
      <c r="AE80" s="52"/>
      <c r="AF80" s="52"/>
      <c r="AG80" s="53"/>
      <c r="AH80" s="31" t="s">
        <v>46</v>
      </c>
      <c r="AI80" s="32"/>
      <c r="AJ80" s="32"/>
      <c r="AK80" s="33"/>
      <c r="AL80" s="31" t="s">
        <v>45</v>
      </c>
      <c r="AM80" s="32"/>
      <c r="AN80" s="32"/>
      <c r="AO80" s="33"/>
      <c r="AP80" s="51" t="s">
        <v>61</v>
      </c>
      <c r="AQ80" s="52"/>
      <c r="AR80" s="52"/>
      <c r="AS80" s="53"/>
      <c r="AT80" s="31" t="s">
        <v>47</v>
      </c>
      <c r="AU80" s="32"/>
      <c r="AV80" s="32"/>
      <c r="AW80" s="33"/>
      <c r="AX80" s="31" t="s">
        <v>48</v>
      </c>
      <c r="AY80" s="32"/>
      <c r="AZ80" s="32"/>
      <c r="BA80" s="33"/>
      <c r="BB80" s="51" t="s">
        <v>61</v>
      </c>
      <c r="BC80" s="52"/>
      <c r="BD80" s="52"/>
      <c r="BE80" s="53"/>
      <c r="BF80" s="48" t="s">
        <v>59</v>
      </c>
      <c r="BG80" s="49"/>
      <c r="BH80" s="49"/>
      <c r="BI80" s="50"/>
      <c r="BJ80" s="31" t="s">
        <v>60</v>
      </c>
      <c r="BK80" s="32"/>
      <c r="BL80" s="32"/>
      <c r="BM80" s="33"/>
      <c r="BN80" s="51" t="s">
        <v>61</v>
      </c>
      <c r="BO80" s="52"/>
      <c r="BP80" s="52"/>
      <c r="BQ80" s="53"/>
      <c r="CA80" s="1" t="s">
        <v>75</v>
      </c>
    </row>
    <row r="81" spans="1:79" s="81" customFormat="1" ht="15.75" customHeight="1" x14ac:dyDescent="0.2">
      <c r="A81" s="94" t="s">
        <v>86</v>
      </c>
      <c r="B81" s="73"/>
      <c r="C81" s="74"/>
      <c r="D81" s="77" t="s">
        <v>87</v>
      </c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9"/>
      <c r="Q81" s="94"/>
      <c r="R81" s="73"/>
      <c r="S81" s="73"/>
      <c r="T81" s="73"/>
      <c r="U81" s="74"/>
      <c r="V81" s="57"/>
      <c r="W81" s="58"/>
      <c r="X81" s="58"/>
      <c r="Y81" s="59"/>
      <c r="Z81" s="57"/>
      <c r="AA81" s="58"/>
      <c r="AB81" s="58"/>
      <c r="AC81" s="59"/>
      <c r="AD81" s="57">
        <f>V81+Z81</f>
        <v>0</v>
      </c>
      <c r="AE81" s="58"/>
      <c r="AF81" s="58"/>
      <c r="AG81" s="59"/>
      <c r="AH81" s="57"/>
      <c r="AI81" s="58"/>
      <c r="AJ81" s="58"/>
      <c r="AK81" s="59"/>
      <c r="AL81" s="57"/>
      <c r="AM81" s="58"/>
      <c r="AN81" s="58"/>
      <c r="AO81" s="59"/>
      <c r="AP81" s="57">
        <f>AH81+AL81</f>
        <v>0</v>
      </c>
      <c r="AQ81" s="58"/>
      <c r="AR81" s="58"/>
      <c r="AS81" s="59"/>
      <c r="AT81" s="57"/>
      <c r="AU81" s="58"/>
      <c r="AV81" s="58"/>
      <c r="AW81" s="59"/>
      <c r="AX81" s="57"/>
      <c r="AY81" s="58"/>
      <c r="AZ81" s="58"/>
      <c r="BA81" s="59"/>
      <c r="BB81" s="57">
        <f>AT81+AX81</f>
        <v>0</v>
      </c>
      <c r="BC81" s="58"/>
      <c r="BD81" s="58"/>
      <c r="BE81" s="59"/>
      <c r="BF81" s="95"/>
      <c r="BG81" s="96"/>
      <c r="BH81" s="96"/>
      <c r="BI81" s="97"/>
      <c r="BJ81" s="57"/>
      <c r="BK81" s="58"/>
      <c r="BL81" s="58"/>
      <c r="BM81" s="59"/>
      <c r="BN81" s="57">
        <f>BF81+BJ81</f>
        <v>0</v>
      </c>
      <c r="BO81" s="58"/>
      <c r="BP81" s="58"/>
      <c r="BQ81" s="59"/>
      <c r="CA81" s="81" t="s">
        <v>76</v>
      </c>
    </row>
    <row r="84" spans="1:79" ht="15.75" customHeight="1" x14ac:dyDescent="0.2">
      <c r="A84" s="45" t="s">
        <v>34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</row>
    <row r="85" spans="1:79" ht="15.75" customHeight="1" x14ac:dyDescent="0.2">
      <c r="A85" s="45" t="s">
        <v>35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</row>
    <row r="86" spans="1:79" ht="18.75" customHeight="1" x14ac:dyDescent="0.2">
      <c r="A86" s="45" t="s">
        <v>36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</row>
    <row r="87" spans="1:79" ht="12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9" spans="1:79" ht="42" customHeight="1" x14ac:dyDescent="0.2">
      <c r="A89" s="101" t="s">
        <v>112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5"/>
      <c r="AO89" s="5"/>
      <c r="AP89" s="99" t="s">
        <v>113</v>
      </c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</row>
    <row r="90" spans="1:79" x14ac:dyDescent="0.2">
      <c r="W90" s="19" t="s">
        <v>37</v>
      </c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6"/>
      <c r="AO90" s="6"/>
      <c r="AP90" s="19" t="s">
        <v>38</v>
      </c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</row>
    <row r="93" spans="1:79" ht="15.95" customHeight="1" x14ac:dyDescent="0.2">
      <c r="A93" s="101" t="s">
        <v>112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5"/>
      <c r="AO93" s="5"/>
      <c r="AP93" s="99" t="s">
        <v>113</v>
      </c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</row>
    <row r="94" spans="1:79" x14ac:dyDescent="0.2">
      <c r="W94" s="19" t="s">
        <v>37</v>
      </c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6"/>
      <c r="AO94" s="6"/>
      <c r="AP94" s="19" t="s">
        <v>38</v>
      </c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</row>
  </sheetData>
  <mergeCells count="430"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C59:F59"/>
    <mergeCell ref="G59:S59"/>
    <mergeCell ref="T59:X59"/>
    <mergeCell ref="Y59:AH59"/>
    <mergeCell ref="AI59:AR59"/>
    <mergeCell ref="AS59:BB59"/>
    <mergeCell ref="A58:B58"/>
    <mergeCell ref="C58:F58"/>
    <mergeCell ref="G58:S58"/>
    <mergeCell ref="T58:X58"/>
    <mergeCell ref="Y58:AH58"/>
    <mergeCell ref="BK40:BQ40"/>
    <mergeCell ref="AM40:AP40"/>
    <mergeCell ref="AQ40:AT40"/>
    <mergeCell ref="AU40:AX40"/>
    <mergeCell ref="AY40:BB40"/>
    <mergeCell ref="BC40:BF40"/>
    <mergeCell ref="BG40:BJ40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AI40:AL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U39:AX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75:BL75"/>
    <mergeCell ref="BF77:BQ77"/>
    <mergeCell ref="AT77:BE77"/>
    <mergeCell ref="AH77:AS77"/>
    <mergeCell ref="V77:AG77"/>
    <mergeCell ref="D77:P78"/>
    <mergeCell ref="A77:C78"/>
    <mergeCell ref="BN78:BQ78"/>
    <mergeCell ref="BJ78:BM78"/>
    <mergeCell ref="BF78:BI78"/>
    <mergeCell ref="AD78:AG78"/>
    <mergeCell ref="Z78:AC78"/>
    <mergeCell ref="BB78:BE78"/>
    <mergeCell ref="AX78:BA78"/>
    <mergeCell ref="AT78:AW78"/>
    <mergeCell ref="AP78:AS78"/>
    <mergeCell ref="A81:C81"/>
    <mergeCell ref="D81:P81"/>
    <mergeCell ref="V78:Y78"/>
    <mergeCell ref="BN79:BQ79"/>
    <mergeCell ref="BJ79:BM79"/>
    <mergeCell ref="BF79:BI79"/>
    <mergeCell ref="BB79:BE79"/>
    <mergeCell ref="AX79:BA79"/>
    <mergeCell ref="AT79:AW79"/>
    <mergeCell ref="AP79:AS79"/>
    <mergeCell ref="A79:C79"/>
    <mergeCell ref="AD79:AG79"/>
    <mergeCell ref="Z79:AC79"/>
    <mergeCell ref="V79:Y79"/>
    <mergeCell ref="D79:P79"/>
    <mergeCell ref="Q79:U79"/>
    <mergeCell ref="AH81:AK81"/>
    <mergeCell ref="BN81:BQ81"/>
    <mergeCell ref="AP81:AS81"/>
    <mergeCell ref="AT81:AW81"/>
    <mergeCell ref="AX81:BA81"/>
    <mergeCell ref="BB81:BE81"/>
    <mergeCell ref="BF81:BI81"/>
    <mergeCell ref="BJ81:BM81"/>
    <mergeCell ref="D80:P80"/>
    <mergeCell ref="V80:Y80"/>
    <mergeCell ref="Z80:AC80"/>
    <mergeCell ref="AD80:AG80"/>
    <mergeCell ref="V81:Y81"/>
    <mergeCell ref="Z81:AC81"/>
    <mergeCell ref="AD81:AG81"/>
    <mergeCell ref="BJ80:BM80"/>
    <mergeCell ref="BN80:BQ80"/>
    <mergeCell ref="AP80:AS80"/>
    <mergeCell ref="AT80:AW80"/>
    <mergeCell ref="AX80:BA80"/>
    <mergeCell ref="BB80:BE80"/>
    <mergeCell ref="T57:X57"/>
    <mergeCell ref="Y57:AH57"/>
    <mergeCell ref="AI57:AR57"/>
    <mergeCell ref="AS57:BB57"/>
    <mergeCell ref="BC57:BL57"/>
    <mergeCell ref="A74:BQ74"/>
    <mergeCell ref="AI58:AR58"/>
    <mergeCell ref="AS58:BB58"/>
    <mergeCell ref="BC58:BL58"/>
    <mergeCell ref="A59:B59"/>
    <mergeCell ref="Y56:AH56"/>
    <mergeCell ref="A86:BL86"/>
    <mergeCell ref="A87:BL87"/>
    <mergeCell ref="A89:V89"/>
    <mergeCell ref="W89:AM89"/>
    <mergeCell ref="AP89:BH89"/>
    <mergeCell ref="A84:BL84"/>
    <mergeCell ref="A85:BL85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78:AO78"/>
    <mergeCell ref="AH78:AK7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94:BH94"/>
    <mergeCell ref="A93:V93"/>
    <mergeCell ref="W93:AM93"/>
    <mergeCell ref="AP93:BH93"/>
    <mergeCell ref="W94:AM94"/>
    <mergeCell ref="AL79:AO79"/>
    <mergeCell ref="AH79:AK79"/>
    <mergeCell ref="BF80:BI80"/>
    <mergeCell ref="A80:C80"/>
    <mergeCell ref="AL81:AO81"/>
    <mergeCell ref="A34:A35"/>
    <mergeCell ref="BK34:BQ35"/>
    <mergeCell ref="BK36:BQ36"/>
    <mergeCell ref="AP90:BH90"/>
    <mergeCell ref="W90:AM90"/>
    <mergeCell ref="Q77:U78"/>
    <mergeCell ref="Q80:U80"/>
    <mergeCell ref="Q81:U81"/>
    <mergeCell ref="AH80:AK80"/>
    <mergeCell ref="AL80:AO80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15" priority="17" stopIfTrue="1" operator="equal">
      <formula>$C56</formula>
    </cfRule>
  </conditionalFormatting>
  <conditionalFormatting sqref="C58:F58">
    <cfRule type="cellIs" dxfId="14" priority="16" stopIfTrue="1" operator="equal">
      <formula>$C57</formula>
    </cfRule>
  </conditionalFormatting>
  <conditionalFormatting sqref="C59:F59">
    <cfRule type="cellIs" dxfId="13" priority="15" stopIfTrue="1" operator="equal">
      <formula>$C58</formula>
    </cfRule>
  </conditionalFormatting>
  <conditionalFormatting sqref="C60:F60">
    <cfRule type="cellIs" dxfId="12" priority="14" stopIfTrue="1" operator="equal">
      <formula>$C59</formula>
    </cfRule>
  </conditionalFormatting>
  <conditionalFormatting sqref="C61:F61">
    <cfRule type="cellIs" dxfId="11" priority="13" stopIfTrue="1" operator="equal">
      <formula>$C60</formula>
    </cfRule>
  </conditionalFormatting>
  <conditionalFormatting sqref="C62:F62">
    <cfRule type="cellIs" dxfId="10" priority="12" stopIfTrue="1" operator="equal">
      <formula>$C61</formula>
    </cfRule>
  </conditionalFormatting>
  <conditionalFormatting sqref="C63:F63">
    <cfRule type="cellIs" dxfId="9" priority="11" stopIfTrue="1" operator="equal">
      <formula>$C62</formula>
    </cfRule>
  </conditionalFormatting>
  <conditionalFormatting sqref="C64:F64">
    <cfRule type="cellIs" dxfId="8" priority="10" stopIfTrue="1" operator="equal">
      <formula>$C63</formula>
    </cfRule>
  </conditionalFormatting>
  <conditionalFormatting sqref="C65:F65">
    <cfRule type="cellIs" dxfId="7" priority="9" stopIfTrue="1" operator="equal">
      <formula>$C64</formula>
    </cfRule>
  </conditionalFormatting>
  <conditionalFormatting sqref="C66:F66">
    <cfRule type="cellIs" dxfId="6" priority="8" stopIfTrue="1" operator="equal">
      <formula>$C65</formula>
    </cfRule>
  </conditionalFormatting>
  <conditionalFormatting sqref="C67:F67">
    <cfRule type="cellIs" dxfId="5" priority="7" stopIfTrue="1" operator="equal">
      <formula>$C66</formula>
    </cfRule>
  </conditionalFormatting>
  <conditionalFormatting sqref="C68:F68">
    <cfRule type="cellIs" dxfId="4" priority="6" stopIfTrue="1" operator="equal">
      <formula>$C67</formula>
    </cfRule>
  </conditionalFormatting>
  <conditionalFormatting sqref="C69:F69">
    <cfRule type="cellIs" dxfId="3" priority="5" stopIfTrue="1" operator="equal">
      <formula>$C68</formula>
    </cfRule>
  </conditionalFormatting>
  <conditionalFormatting sqref="C70:F70">
    <cfRule type="cellIs" dxfId="2" priority="4" stopIfTrue="1" operator="equal">
      <formula>$C69</formula>
    </cfRule>
  </conditionalFormatting>
  <conditionalFormatting sqref="C71:F71">
    <cfRule type="cellIs" dxfId="1" priority="3" stopIfTrue="1" operator="equal">
      <formula>$C70</formula>
    </cfRule>
  </conditionalFormatting>
  <conditionalFormatting sqref="C72:F72">
    <cfRule type="cellIs" dxfId="0" priority="2" stopIfTrue="1" operator="equal">
      <formula>$C71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КПК0116010</vt:lpstr>
      <vt:lpstr>КПК0116010!Область_печати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2019-07-30T14:00:27Z</cp:lastPrinted>
  <dcterms:created xsi:type="dcterms:W3CDTF">2016-08-10T10:53:25Z</dcterms:created>
  <dcterms:modified xsi:type="dcterms:W3CDTF">2019-07-30T14:00:38Z</dcterms:modified>
</cp:coreProperties>
</file>